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969 РНВ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A14" i="1"/>
  <c r="A15" i="1"/>
  <c r="A16" i="1"/>
  <c r="A17" i="1"/>
  <c r="A18" i="1"/>
  <c r="A19" i="1"/>
  <c r="A20" i="1"/>
  <c r="A21" i="1"/>
  <c r="J12" i="1" l="1"/>
  <c r="J22" i="1" l="1"/>
  <c r="K22" i="1" s="1"/>
  <c r="G22" i="1"/>
  <c r="A13" i="1" l="1"/>
  <c r="A12" i="1"/>
</calcChain>
</file>

<file path=xl/sharedStrings.xml><?xml version="1.0" encoding="utf-8"?>
<sst xmlns="http://schemas.openxmlformats.org/spreadsheetml/2006/main" count="78" uniqueCount="49">
  <si>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</si>
  <si>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</si>
  <si>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</si>
  <si>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</si>
  <si>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</si>
  <si>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</si>
  <si>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</si>
  <si>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</si>
  <si>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</si>
  <si>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</si>
  <si>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</si>
  <si>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</si>
  <si>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</si>
  <si>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</si>
  <si>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</si>
  <si>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</si>
  <si>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</si>
  <si>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</si>
  <si>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</si>
  <si>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</si>
  <si>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</si>
  <si>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</si>
  <si>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</si>
  <si>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</si>
  <si>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</si>
  <si>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</si>
  <si>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ЛОТ ЕЛИМЫЙ</t>
  </si>
  <si>
    <t>VNK0900001</t>
  </si>
  <si>
    <t>ШТ</t>
  </si>
  <si>
    <t>VNK0900002</t>
  </si>
  <si>
    <t>VNK1100001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</si>
  <si>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НВЛ-2020/969</t>
    </r>
  </si>
  <si>
    <t>Наименование лота:  "Отводы гнутые - 12шт."</t>
  </si>
  <si>
    <t>1140214</t>
  </si>
  <si>
    <t>1140217</t>
  </si>
  <si>
    <t>Отвод гнутый ОГ 1 820(19)-6,4-0,6-К52-5Ду-700/700-УХЛ</t>
  </si>
  <si>
    <t>Отвод гнутый ОГ 3820(19)-6,4-0,6-К52-5Д-800/800-УХЛ</t>
  </si>
  <si>
    <t>1209104</t>
  </si>
  <si>
    <t>Отвод гнутый ОГ 50 426(16)-К52-6,3-0,6-5DN-1600/1600-ХЛ с заводской антикоррозионной изоляцией Фрусис-1000А по ОТТ-04.00-27.22.00-КТ Н-006-01-03 и теплогидроизоляционным покрытием ППУ-ОЦ со Skin-эффектом</t>
  </si>
  <si>
    <t>1219641</t>
  </si>
  <si>
    <t>Отвод гнутый ОГ 1 377(8)-К52-2,5-0,6-5DN-700/700-ХЛ</t>
  </si>
  <si>
    <t>1232664</t>
  </si>
  <si>
    <t>Отвод гнутый ОГ 6 820(19)-Х56-6,4-0,75-5DN-900/900-ХЛ антикоррозионное покрытие по ТУ 2313-004-04834179-2005 тип М и теплоизоляцией со Skin- эффектом</t>
  </si>
  <si>
    <t>1274314</t>
  </si>
  <si>
    <t>Отвод гнутый ОГ 60 377(8)-К52-2,5-0,75-5DN-1700/1700-ХЛ с внутренним антикоррозионным покрытием ТУ 1468-014-32256008-07, наружным по ГОСТ Р 51164-98, теплоизоляцией со Skin-эффектом</t>
  </si>
  <si>
    <t>VNK0900003</t>
  </si>
  <si>
    <t>1248426</t>
  </si>
  <si>
    <t>Отвод гнутый ОГ 3 377(8)-К52-4,0-0,6-5DN-700/700-ХЛ с внутренним антикоррозионным покрытием ТУ 1468-014-32256008-07, наружным эпоксидным по ГОСТ Р 51164-98, теплоизоляцией со Skin-эффектом ППУ-ОЦ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</si>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</sst>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4.5" customHeight="1" x14ac:dyDescent="0.2">
      <c r="A12" s="25">
        <f>ROW()-11</f>
        <v>1</v>
      </c>
      <c r="B12" s="25" t="s">
        <v>27</v>
      </c>
      <c r="C12" s="25" t="s">
        <v>25</v>
      </c>
      <c r="D12" s="25" t="s">
        <v>33</v>
      </c>
      <c r="E12" s="26" t="s">
        <v>35</v>
      </c>
      <c r="F12" s="25" t="s">
        <v>28</v>
      </c>
      <c r="G12" s="33">
        <v>1</v>
      </c>
      <c r="H12" s="32">
        <v>237670</v>
      </c>
      <c r="I12" s="27">
        <v>39906</v>
      </c>
      <c r="J12" s="35">
        <f>G12*H12</f>
        <v>237670</v>
      </c>
      <c r="K12" s="21"/>
      <c r="L12" s="21"/>
      <c r="M12" s="21"/>
      <c r="N12" s="21"/>
      <c r="O12" s="21"/>
      <c r="P12" s="21"/>
      <c r="Q12" s="21"/>
    </row>
    <row r="13" spans="1:17" s="3" customFormat="1" ht="64.5" customHeight="1" x14ac:dyDescent="0.2">
      <c r="A13" s="25">
        <f t="shared" ref="A13:A21" si="0">ROW()-11</f>
        <v>2</v>
      </c>
      <c r="B13" s="25" t="s">
        <v>27</v>
      </c>
      <c r="C13" s="25" t="s">
        <v>25</v>
      </c>
      <c r="D13" s="25" t="s">
        <v>34</v>
      </c>
      <c r="E13" s="26" t="s">
        <v>36</v>
      </c>
      <c r="F13" s="25" t="s">
        <v>28</v>
      </c>
      <c r="G13" s="33">
        <v>1</v>
      </c>
      <c r="H13" s="32">
        <v>240576.99999999997</v>
      </c>
      <c r="I13" s="27">
        <v>39950</v>
      </c>
      <c r="J13" s="35">
        <f t="shared" ref="J13:J21" si="1">G13*H13</f>
        <v>240576.99999999997</v>
      </c>
      <c r="K13" s="21"/>
      <c r="L13" s="21"/>
      <c r="M13" s="21"/>
      <c r="N13" s="21"/>
      <c r="O13" s="21"/>
      <c r="P13" s="21"/>
      <c r="Q13" s="21"/>
    </row>
    <row r="14" spans="1:17" s="3" customFormat="1" ht="64.5" customHeight="1" x14ac:dyDescent="0.2">
      <c r="A14" s="25">
        <f t="shared" si="0"/>
        <v>3</v>
      </c>
      <c r="B14" s="25" t="s">
        <v>27</v>
      </c>
      <c r="C14" s="25" t="s">
        <v>25</v>
      </c>
      <c r="D14" s="25" t="s">
        <v>37</v>
      </c>
      <c r="E14" s="26" t="s">
        <v>38</v>
      </c>
      <c r="F14" s="25" t="s">
        <v>28</v>
      </c>
      <c r="G14" s="33">
        <v>1</v>
      </c>
      <c r="H14" s="32">
        <v>148057</v>
      </c>
      <c r="I14" s="27">
        <v>39911</v>
      </c>
      <c r="J14" s="35">
        <f t="shared" si="1"/>
        <v>148057</v>
      </c>
      <c r="K14" s="21"/>
      <c r="L14" s="21"/>
      <c r="M14" s="21"/>
      <c r="N14" s="21"/>
      <c r="O14" s="21"/>
      <c r="P14" s="21"/>
      <c r="Q14" s="21"/>
    </row>
    <row r="15" spans="1:17" s="3" customFormat="1" ht="64.5" customHeight="1" x14ac:dyDescent="0.2">
      <c r="A15" s="25">
        <f t="shared" si="0"/>
        <v>4</v>
      </c>
      <c r="B15" s="25" t="s">
        <v>27</v>
      </c>
      <c r="C15" s="25" t="s">
        <v>25</v>
      </c>
      <c r="D15" s="25" t="s">
        <v>39</v>
      </c>
      <c r="E15" s="26" t="s">
        <v>40</v>
      </c>
      <c r="F15" s="25" t="s">
        <v>28</v>
      </c>
      <c r="G15" s="33">
        <v>2</v>
      </c>
      <c r="H15" s="32">
        <v>72866</v>
      </c>
      <c r="I15" s="27">
        <v>40031</v>
      </c>
      <c r="J15" s="35">
        <f t="shared" si="1"/>
        <v>145732</v>
      </c>
      <c r="K15" s="21"/>
      <c r="L15" s="21"/>
      <c r="M15" s="21"/>
      <c r="N15" s="21"/>
      <c r="O15" s="21"/>
      <c r="P15" s="21"/>
      <c r="Q15" s="21"/>
    </row>
    <row r="16" spans="1:17" s="3" customFormat="1" ht="64.5" customHeight="1" x14ac:dyDescent="0.2">
      <c r="A16" s="25">
        <f t="shared" si="0"/>
        <v>5</v>
      </c>
      <c r="B16" s="25" t="s">
        <v>27</v>
      </c>
      <c r="C16" s="25" t="s">
        <v>25</v>
      </c>
      <c r="D16" s="25" t="s">
        <v>41</v>
      </c>
      <c r="E16" s="26" t="s">
        <v>42</v>
      </c>
      <c r="F16" s="25" t="s">
        <v>28</v>
      </c>
      <c r="G16" s="33">
        <v>1</v>
      </c>
      <c r="H16" s="32">
        <v>269048</v>
      </c>
      <c r="I16" s="27">
        <v>40087</v>
      </c>
      <c r="J16" s="35">
        <f t="shared" si="1"/>
        <v>269048</v>
      </c>
      <c r="K16" s="21"/>
      <c r="L16" s="21"/>
      <c r="M16" s="21"/>
      <c r="N16" s="21"/>
      <c r="O16" s="21"/>
      <c r="P16" s="21"/>
      <c r="Q16" s="21"/>
    </row>
    <row r="17" spans="1:17" s="3" customFormat="1" ht="64.5" customHeight="1" x14ac:dyDescent="0.2">
      <c r="A17" s="25">
        <f t="shared" si="0"/>
        <v>6</v>
      </c>
      <c r="B17" s="25" t="s">
        <v>29</v>
      </c>
      <c r="C17" s="25" t="s">
        <v>25</v>
      </c>
      <c r="D17" s="25" t="s">
        <v>33</v>
      </c>
      <c r="E17" s="26" t="s">
        <v>35</v>
      </c>
      <c r="F17" s="25" t="s">
        <v>28</v>
      </c>
      <c r="G17" s="33">
        <v>2</v>
      </c>
      <c r="H17" s="32">
        <v>57342.714267759999</v>
      </c>
      <c r="I17" s="27">
        <v>39950</v>
      </c>
      <c r="J17" s="35">
        <f t="shared" si="1"/>
        <v>114685.42853552</v>
      </c>
      <c r="K17" s="21"/>
      <c r="L17" s="21"/>
      <c r="M17" s="21"/>
      <c r="N17" s="21"/>
      <c r="O17" s="21"/>
      <c r="P17" s="21"/>
      <c r="Q17" s="21"/>
    </row>
    <row r="18" spans="1:17" s="3" customFormat="1" ht="64.5" customHeight="1" x14ac:dyDescent="0.2">
      <c r="A18" s="25">
        <f t="shared" si="0"/>
        <v>7</v>
      </c>
      <c r="B18" s="25" t="s">
        <v>29</v>
      </c>
      <c r="C18" s="25" t="s">
        <v>25</v>
      </c>
      <c r="D18" s="25" t="s">
        <v>43</v>
      </c>
      <c r="E18" s="26" t="s">
        <v>44</v>
      </c>
      <c r="F18" s="25" t="s">
        <v>28</v>
      </c>
      <c r="G18" s="33">
        <v>1</v>
      </c>
      <c r="H18" s="32">
        <v>135568</v>
      </c>
      <c r="I18" s="27">
        <v>40118</v>
      </c>
      <c r="J18" s="35">
        <f t="shared" si="1"/>
        <v>135568</v>
      </c>
      <c r="K18" s="21"/>
      <c r="L18" s="21"/>
      <c r="M18" s="21"/>
      <c r="N18" s="21"/>
      <c r="O18" s="21"/>
      <c r="P18" s="21"/>
      <c r="Q18" s="21"/>
    </row>
    <row r="19" spans="1:17" s="3" customFormat="1" ht="64.5" customHeight="1" x14ac:dyDescent="0.2">
      <c r="A19" s="25">
        <f t="shared" si="0"/>
        <v>8</v>
      </c>
      <c r="B19" s="25" t="s">
        <v>45</v>
      </c>
      <c r="C19" s="25" t="s">
        <v>25</v>
      </c>
      <c r="D19" s="25" t="s">
        <v>33</v>
      </c>
      <c r="E19" s="26" t="s">
        <v>35</v>
      </c>
      <c r="F19" s="25" t="s">
        <v>28</v>
      </c>
      <c r="G19" s="33">
        <v>1</v>
      </c>
      <c r="H19" s="32">
        <v>57342.714267759999</v>
      </c>
      <c r="I19" s="27">
        <v>39950</v>
      </c>
      <c r="J19" s="35">
        <f t="shared" si="1"/>
        <v>57342.714267759999</v>
      </c>
      <c r="K19" s="21"/>
      <c r="L19" s="21"/>
      <c r="M19" s="21"/>
      <c r="N19" s="21"/>
      <c r="O19" s="21"/>
      <c r="P19" s="21"/>
      <c r="Q19" s="21"/>
    </row>
    <row r="20" spans="1:17" s="3" customFormat="1" ht="64.5" customHeight="1" x14ac:dyDescent="0.2">
      <c r="A20" s="25">
        <f t="shared" si="0"/>
        <v>9</v>
      </c>
      <c r="B20" s="25" t="s">
        <v>30</v>
      </c>
      <c r="C20" s="25" t="s">
        <v>25</v>
      </c>
      <c r="D20" s="25" t="s">
        <v>46</v>
      </c>
      <c r="E20" s="26" t="s">
        <v>47</v>
      </c>
      <c r="F20" s="25" t="s">
        <v>28</v>
      </c>
      <c r="G20" s="33">
        <v>1</v>
      </c>
      <c r="H20" s="32">
        <v>116835.99999999999</v>
      </c>
      <c r="I20" s="27">
        <v>40587</v>
      </c>
      <c r="J20" s="35">
        <f t="shared" si="1"/>
        <v>116835.99999999999</v>
      </c>
      <c r="K20" s="21"/>
      <c r="L20" s="21"/>
      <c r="M20" s="21"/>
      <c r="N20" s="21"/>
      <c r="O20" s="21"/>
      <c r="P20" s="21"/>
      <c r="Q20" s="21"/>
    </row>
    <row r="21" spans="1:17" s="3" customFormat="1" ht="64.5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28</v>
      </c>
      <c r="G21" s="33">
        <v>1</v>
      </c>
      <c r="H21" s="32">
        <v>116835.99999999999</v>
      </c>
      <c r="I21" s="27">
        <v>40594</v>
      </c>
      <c r="J21" s="35">
        <f t="shared" si="1"/>
        <v>116835.99999999999</v>
      </c>
      <c r="K21" s="21"/>
      <c r="L21" s="21"/>
      <c r="M21" s="21"/>
      <c r="N21" s="21"/>
      <c r="O21" s="21"/>
      <c r="P21" s="21"/>
      <c r="Q21" s="21"/>
    </row>
    <row r="22" spans="1:17" s="4" customFormat="1" ht="26.25" customHeight="1" x14ac:dyDescent="0.25">
      <c r="A22" s="37" t="s">
        <v>7</v>
      </c>
      <c r="B22" s="38"/>
      <c r="C22" s="38"/>
      <c r="D22" s="38"/>
      <c r="E22" s="39"/>
      <c r="F22" s="28"/>
      <c r="G22" s="29">
        <f>SUM(G12:G21)</f>
        <v>12</v>
      </c>
      <c r="H22" s="30"/>
      <c r="I22" s="31"/>
      <c r="J22" s="22">
        <f>SUM(J12:J21)</f>
        <v>1582352.1428032801</v>
      </c>
      <c r="K22" s="21">
        <f>J22*1.2</f>
        <v>1898822.5713639362</v>
      </c>
      <c r="L22" s="12"/>
      <c r="M22" s="12"/>
      <c r="N22" s="12"/>
      <c r="O22" s="12"/>
      <c r="P22" s="12"/>
      <c r="Q22" s="12"/>
    </row>
    <row r="23" spans="1:17" s="4" customFormat="1" ht="38.25" customHeigh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1.5" customHeight="1" x14ac:dyDescent="0.25">
      <c r="A24" s="40" t="s">
        <v>8</v>
      </c>
      <c r="B24" s="41"/>
      <c r="C24" s="41"/>
      <c r="D24" s="41"/>
      <c r="E24" s="42"/>
      <c r="F24" s="43" t="s">
        <v>14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24" customHeight="1" x14ac:dyDescent="0.25">
      <c r="A25" s="40" t="s">
        <v>9</v>
      </c>
      <c r="B25" s="41"/>
      <c r="C25" s="41"/>
      <c r="D25" s="41"/>
      <c r="E25" s="42"/>
      <c r="F25" s="55" t="s">
        <v>13</v>
      </c>
      <c r="G25" s="55"/>
      <c r="H25" s="55"/>
      <c r="I25" s="55"/>
      <c r="Q25" s="12"/>
    </row>
    <row r="26" spans="1:17" s="4" customFormat="1" ht="38.25" customHeight="1" x14ac:dyDescent="0.25">
      <c r="A26" s="40" t="s">
        <v>15</v>
      </c>
      <c r="B26" s="41"/>
      <c r="C26" s="41"/>
      <c r="D26" s="41"/>
      <c r="E26" s="42"/>
      <c r="F26" s="55" t="s">
        <v>12</v>
      </c>
      <c r="G26" s="55"/>
      <c r="H26" s="55"/>
      <c r="I26" s="55"/>
      <c r="Q26" s="12"/>
    </row>
    <row r="27" spans="1:17" ht="107.25" customHeight="1" x14ac:dyDescent="0.25">
      <c r="A27" s="56" t="s">
        <v>18</v>
      </c>
      <c r="B27" s="56"/>
      <c r="C27" s="56"/>
      <c r="D27" s="56"/>
      <c r="E27" s="56"/>
      <c r="F27" s="57" t="s">
        <v>19</v>
      </c>
      <c r="G27" s="57"/>
      <c r="H27" s="57"/>
      <c r="I27" s="57"/>
    </row>
    <row r="28" spans="1:17" ht="66" customHeight="1" x14ac:dyDescent="0.3">
      <c r="A28" s="61" t="s">
        <v>23</v>
      </c>
      <c r="B28" s="61"/>
      <c r="C28" s="61"/>
      <c r="D28" s="61"/>
      <c r="E28" s="61"/>
      <c r="F28" s="60" t="s">
        <v>24</v>
      </c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29" spans="1:17" ht="57" customHeight="1" x14ac:dyDescent="0.25">
      <c r="A29" s="58"/>
      <c r="B29" s="58"/>
      <c r="C29" s="58"/>
      <c r="D29" s="58"/>
      <c r="E29" s="58"/>
      <c r="F29" s="59"/>
      <c r="G29" s="59"/>
      <c r="H29" s="59"/>
      <c r="I29" s="59"/>
    </row>
    <row r="30" spans="1:17" ht="26.25" customHeight="1" x14ac:dyDescent="0.25"/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5:E25"/>
    <mergeCell ref="F25:I25"/>
    <mergeCell ref="A27:E27"/>
    <mergeCell ref="F27:I27"/>
    <mergeCell ref="A29:E29"/>
    <mergeCell ref="F29:I29"/>
    <mergeCell ref="F28:I28"/>
    <mergeCell ref="A28:E28"/>
    <mergeCell ref="A26:E26"/>
    <mergeCell ref="F26:I26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2024-10-30T07:24:40Z</cp:lastPrinted>
  <dcterms:created xsi:type="dcterms:W3CDTF">2016-09-16T10:27:35Z</dcterms:created>
  <dcterms:modified xsi:type="dcterms:W3CDTF">2024-10-30T07:26:03Z</dcterms:modified>
</cp:coreProperties>
</file>